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kten\Mandate\2026\292_26\Vergabeakte\A_Vorbereitung\3_Entwürfe\Los 1 - Entmistung, Bodenbelag\2026-08-18\"/>
    </mc:Choice>
  </mc:AlternateContent>
  <xr:revisionPtr revIDLastSave="0" documentId="13_ncr:1_{3542A71D-2B25-467B-9AF3-02B1B867FA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Hlk227679584" localSheetId="0">Preisblatt!$B$17</definedName>
    <definedName name="_xlnm.Print_Area" localSheetId="0">Preisblatt!$A$1:$E$42</definedName>
    <definedName name="_xlnm.Print_Titles" localSheetId="0">Preisblatt!$1:$9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23" i="1"/>
  <c r="E29" i="1"/>
  <c r="E40" i="1" s="1"/>
  <c r="E41" i="1" s="1"/>
  <c r="E38" i="1"/>
  <c r="E37" i="1"/>
  <c r="E36" i="1"/>
  <c r="E32" i="1"/>
  <c r="E33" i="1" s="1"/>
  <c r="E28" i="1"/>
  <c r="E27" i="1"/>
  <c r="E22" i="1"/>
  <c r="E21" i="1"/>
  <c r="E19" i="1"/>
  <c r="E18" i="1"/>
  <c r="E13" i="1"/>
  <c r="E12" i="1"/>
  <c r="E42" i="1" l="1"/>
</calcChain>
</file>

<file path=xl/sharedStrings.xml><?xml version="1.0" encoding="utf-8"?>
<sst xmlns="http://schemas.openxmlformats.org/spreadsheetml/2006/main" count="68" uniqueCount="61">
  <si>
    <t>Bitte nehmen Sie nur in den hellgrün hinterlegten Zellen Eintragungen vor.</t>
  </si>
  <si>
    <t>Bietername:</t>
  </si>
  <si>
    <t>Bezeichnung</t>
  </si>
  <si>
    <t>Menge</t>
  </si>
  <si>
    <t>Einheitspreis</t>
  </si>
  <si>
    <t>Gesamtpreis</t>
  </si>
  <si>
    <t>Summe netto</t>
  </si>
  <si>
    <t>Mehrwertsteuer</t>
  </si>
  <si>
    <r>
      <t>Summe brutto (</t>
    </r>
    <r>
      <rPr>
        <b/>
        <sz val="10"/>
        <color theme="1"/>
        <rFont val="Segoe UI"/>
        <family val="2"/>
      </rPr>
      <t>Wertungspreis</t>
    </r>
    <r>
      <rPr>
        <sz val="10"/>
        <color theme="1"/>
        <rFont val="Segoe UI"/>
        <family val="2"/>
      </rPr>
      <t>)</t>
    </r>
  </si>
  <si>
    <t xml:space="preserve">Baustelleneinrichtung 	</t>
  </si>
  <si>
    <t>1.1</t>
  </si>
  <si>
    <t>1.2</t>
  </si>
  <si>
    <t>Mobilkranstellung, Hebebühnen, Gerüste</t>
  </si>
  <si>
    <t>Summe Baustelleneinrichtung</t>
  </si>
  <si>
    <t>Gülle- Entmistungs- Schieber- Anlage für den Fressgang</t>
  </si>
  <si>
    <t>Lieferung</t>
  </si>
  <si>
    <t>Montage</t>
  </si>
  <si>
    <t>Gülle- Entmistungs- Schieber- Anlage für den Auslauf</t>
  </si>
  <si>
    <t>2</t>
  </si>
  <si>
    <t>2.1</t>
  </si>
  <si>
    <t>2.1.1</t>
  </si>
  <si>
    <t>2.1.2</t>
  </si>
  <si>
    <t>2.2</t>
  </si>
  <si>
    <t>2.2.1</t>
  </si>
  <si>
    <t>2.2.2</t>
  </si>
  <si>
    <t>Summe Entmistungstechnik Fressgang und Auslauf</t>
  </si>
  <si>
    <t>Entmistungstechnik Fressgang und Auslauf</t>
  </si>
  <si>
    <t>3</t>
  </si>
  <si>
    <t>3.1</t>
  </si>
  <si>
    <t>3.1.1</t>
  </si>
  <si>
    <t>3.1.2</t>
  </si>
  <si>
    <t>Bodenbelag als Laufgangbelag im Fressgang</t>
  </si>
  <si>
    <t>Bahnenware oder Einzelmatten</t>
  </si>
  <si>
    <t xml:space="preserve">Bahnenware oder Einzelmatten liefern	</t>
  </si>
  <si>
    <t xml:space="preserve">Bahnenware oder Einzelmatten montieren	</t>
  </si>
  <si>
    <t>Summe Bodenbelag als Laufgangbelag im Fressgang</t>
  </si>
  <si>
    <t>4</t>
  </si>
  <si>
    <t>Planungsleistungen</t>
  </si>
  <si>
    <t>Planungsleistungen im Falle der Zuschlagserteilung</t>
  </si>
  <si>
    <t>Summe Planungsleistungen</t>
  </si>
  <si>
    <t>5</t>
  </si>
  <si>
    <t>Einbau und Service</t>
  </si>
  <si>
    <t>Service-Vertrag</t>
  </si>
  <si>
    <t>Betreiberhinweise, Dokumentation</t>
  </si>
  <si>
    <t>Summe Einbau und Service</t>
  </si>
  <si>
    <t>Material:</t>
  </si>
  <si>
    <t>Montageleistungen:</t>
  </si>
  <si>
    <t>erforderliche Angaben zu einzelnen Positionen</t>
  </si>
  <si>
    <t>(soweit der Platz für Erklärungen nicht ausreichend sein sollte, kann bei Beiblatt verwendet werden)</t>
  </si>
  <si>
    <t>Angabe der Elektro- und Antriebsleistung</t>
  </si>
  <si>
    <t>Pos. lt.FLB</t>
  </si>
  <si>
    <t>4.2</t>
  </si>
  <si>
    <t>5.4</t>
  </si>
  <si>
    <t>5.5</t>
  </si>
  <si>
    <t>Ministerium für Wirtschaft, Tourismus, Landwirtschaft und Forsten des Landes Sachsen-Anhalt</t>
  </si>
  <si>
    <t xml:space="preserve">292/26 – Modernisierung der Überbetrieblichen Ausbildungsstätte der Landesanstalt für Landwirtschaft und Gartenbau Sachsen-Anhalt in Iden – Stallausrüstung </t>
  </si>
  <si>
    <t>Trockensteherstall (Los 11.1) – Los 1 – Entmistung, Bodenbelag (Los 11.1.1)</t>
  </si>
  <si>
    <t>D.2_Preisblatt</t>
  </si>
  <si>
    <t>Offenes Verfahren gem. § 15 VgV</t>
  </si>
  <si>
    <t>Hinweis zur Bearbeitung:</t>
  </si>
  <si>
    <t>Die Eintragungen in dieser Spalte zum Material, zur Montageleistung sowie zur Angabe der Elektro- und Antriebsleistung sind optional. Sie sollen lediglich dem Auftraggeber zur Nachvollziehbarkeit der Leistungsausführung dienen. Sie sind nicht wertungsrelevant. Ein Fehlen von Eintragungen führt nicht zum Ausschluss des Angebots.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</si>
</sst>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0\ %"/>
    <numFmt numFmtId="166" formatCode="#,##0.00&quot; Stck&quot;"/>
    <numFmt numFmtId="167" formatCode="#,##0.00&quot; psch&quot;"/>
  </numFmts>
  <fonts count="7" x14ac:knownFonts="1">
    <font>
      <sz val="11"/>
      <color theme="1"/>
      <name val="Open Sans"/>
      <family val="2"/>
    </font>
    <font>
      <sz val="11"/>
      <color theme="1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b/>
      <sz val="10"/>
      <color theme="1"/>
      <name val="Segoe UI"/>
      <family val="2"/>
    </font>
    <font>
      <sz val="11"/>
      <name val="Segoe UI"/>
      <family val="2"/>
    </font>
    <font>
      <b/>
      <sz val="11"/>
      <color rgb="FFFF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5" borderId="1" xfId="0" applyNumberFormat="1" applyFont="1" applyFill="1" applyBorder="1" applyAlignment="1" applyProtection="1">
      <alignment vertical="center"/>
      <protection locked="0"/>
    </xf>
    <xf numFmtId="165" fontId="2" fillId="5" borderId="1" xfId="0" applyNumberFormat="1" applyFont="1" applyFill="1" applyBorder="1" applyAlignment="1" applyProtection="1">
      <alignment horizontal="right" vertical="center"/>
      <protection locked="0"/>
    </xf>
    <xf numFmtId="0" fontId="4" fillId="5" borderId="3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wrapText="1"/>
    </xf>
    <xf numFmtId="0" fontId="2" fillId="3" borderId="2" xfId="0" applyFont="1" applyFill="1" applyBorder="1" applyAlignment="1" applyProtection="1">
      <alignment horizontal="center" wrapText="1"/>
    </xf>
    <xf numFmtId="0" fontId="2" fillId="3" borderId="9" xfId="0" applyFont="1" applyFill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3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4" borderId="1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vertical="center"/>
    </xf>
    <xf numFmtId="49" fontId="2" fillId="3" borderId="1" xfId="0" applyNumberFormat="1" applyFont="1" applyFill="1" applyBorder="1" applyAlignment="1" applyProtection="1">
      <alignment horizontal="left" vertical="center"/>
    </xf>
    <xf numFmtId="0" fontId="4" fillId="3" borderId="1" xfId="0" applyFont="1" applyFill="1" applyBorder="1" applyAlignment="1" applyProtection="1">
      <alignment vertical="center" wrapText="1"/>
    </xf>
    <xf numFmtId="166" fontId="2" fillId="3" borderId="1" xfId="0" applyNumberFormat="1" applyFont="1" applyFill="1" applyBorder="1" applyAlignment="1" applyProtection="1">
      <alignment vertical="center"/>
    </xf>
    <xf numFmtId="164" fontId="2" fillId="3" borderId="1" xfId="0" applyNumberFormat="1" applyFont="1" applyFill="1" applyBorder="1" applyAlignment="1" applyProtection="1">
      <alignment vertical="center"/>
    </xf>
    <xf numFmtId="8" fontId="2" fillId="0" borderId="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</xf>
    <xf numFmtId="167" fontId="2" fillId="3" borderId="1" xfId="0" applyNumberFormat="1" applyFont="1" applyFill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vertical="center"/>
    </xf>
    <xf numFmtId="164" fontId="4" fillId="3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164" fontId="4" fillId="0" borderId="1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6" fillId="0" borderId="12" xfId="0" applyFont="1" applyBorder="1" applyAlignment="1" applyProtection="1">
      <alignment vertical="center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/>
    </xf>
    <xf numFmtId="164" fontId="2" fillId="3" borderId="9" xfId="0" applyNumberFormat="1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right" vertical="center"/>
    </xf>
    <xf numFmtId="0" fontId="5" fillId="5" borderId="1" xfId="0" applyFont="1" applyFill="1" applyBorder="1" applyAlignment="1" applyProtection="1">
      <alignment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FD4F3"/>
      <color rgb="FF1A6B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1699804</xdr:colOff>
      <xdr:row>1</xdr:row>
      <xdr:rowOff>116477</xdr:rowOff>
    </xdr:from>
    <xdr:to>
      <xdr:col>7</xdr:col>
      <xdr:colOff>3600892</xdr:colOff>
      <xdr:row>3</xdr:row>
      <xdr:rowOff>169273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8F9D6D5E-9486-6855-E84D-23CCBE6CB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2375" y="402227"/>
          <a:ext cx="1891563" cy="5328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6BB0"/>
    <pageSetUpPr fitToPage="1"/>
  </sheetPr>
  <dimension ref="A1:H42"/>
  <sheetViews>
    <sheetView tabSelected="1" zoomScale="70" zoomScaleNormal="70" zoomScalePageLayoutView="85" workbookViewId="0">
      <selection activeCell="H18" sqref="H18"/>
    </sheetView>
  </sheetViews>
  <sheetFormatPr baseColWidth="10" defaultColWidth="11.3984375" defaultRowHeight="16.8" x14ac:dyDescent="0.35"/>
  <cols>
    <col min="1" max="1" width="11.19921875" style="1" customWidth="1"/>
    <col min="2" max="2" width="43.296875" style="1" customWidth="1"/>
    <col min="3" max="3" width="8.69921875" style="1" customWidth="1"/>
    <col min="4" max="5" width="13.3984375" style="1" customWidth="1"/>
    <col min="6" max="6" width="11.3984375" style="1"/>
    <col min="7" max="7" width="32.8984375" style="1" customWidth="1"/>
    <col min="8" max="8" width="69.69921875" style="1" bestFit="1" customWidth="1"/>
    <col min="9" max="16384" width="11.3984375" style="1"/>
  </cols>
  <sheetData>
    <row r="1" spans="1:8" ht="22.5" customHeight="1" x14ac:dyDescent="0.35">
      <c r="A1" s="8"/>
      <c r="B1" s="9" t="s">
        <v>54</v>
      </c>
      <c r="C1" s="10"/>
      <c r="D1" s="10"/>
      <c r="E1" s="10"/>
      <c r="F1" s="10"/>
      <c r="G1" s="11"/>
      <c r="H1" s="12"/>
    </row>
    <row r="2" spans="1:8" ht="15" customHeight="1" x14ac:dyDescent="0.35">
      <c r="A2" s="8"/>
      <c r="B2" s="13" t="s">
        <v>55</v>
      </c>
      <c r="C2" s="14"/>
      <c r="D2" s="14"/>
      <c r="E2" s="14"/>
      <c r="F2" s="14"/>
      <c r="G2" s="15"/>
      <c r="H2" s="16"/>
    </row>
    <row r="3" spans="1:8" ht="22.5" customHeight="1" x14ac:dyDescent="0.35">
      <c r="A3" s="8"/>
      <c r="B3" s="9" t="s">
        <v>56</v>
      </c>
      <c r="C3" s="10"/>
      <c r="D3" s="10"/>
      <c r="E3" s="10"/>
      <c r="F3" s="10"/>
      <c r="G3" s="11"/>
      <c r="H3" s="16"/>
    </row>
    <row r="4" spans="1:8" ht="22.5" customHeight="1" x14ac:dyDescent="0.35">
      <c r="A4" s="8"/>
      <c r="B4" s="9" t="s">
        <v>57</v>
      </c>
      <c r="C4" s="10"/>
      <c r="D4" s="10"/>
      <c r="E4" s="10"/>
      <c r="F4" s="10"/>
      <c r="G4" s="11"/>
      <c r="H4" s="16"/>
    </row>
    <row r="5" spans="1:8" ht="22.5" customHeight="1" x14ac:dyDescent="0.35">
      <c r="A5" s="17"/>
      <c r="B5" s="9" t="s">
        <v>58</v>
      </c>
      <c r="C5" s="10"/>
      <c r="D5" s="10"/>
      <c r="E5" s="10"/>
      <c r="F5" s="10"/>
      <c r="G5" s="11"/>
      <c r="H5" s="18"/>
    </row>
    <row r="6" spans="1:8" s="2" customFormat="1" ht="20.25" customHeight="1" x14ac:dyDescent="0.35">
      <c r="A6" s="19" t="s">
        <v>0</v>
      </c>
      <c r="B6" s="20"/>
      <c r="C6" s="20"/>
      <c r="D6" s="20"/>
      <c r="E6" s="20"/>
      <c r="F6" s="20"/>
      <c r="G6" s="20"/>
      <c r="H6" s="21"/>
    </row>
    <row r="7" spans="1:8" s="2" customFormat="1" ht="15" x14ac:dyDescent="0.35">
      <c r="A7" s="22"/>
      <c r="B7" s="23"/>
      <c r="C7" s="23"/>
      <c r="D7" s="23"/>
      <c r="E7" s="23"/>
      <c r="F7" s="24"/>
      <c r="G7" s="24"/>
      <c r="H7" s="24"/>
    </row>
    <row r="8" spans="1:8" s="2" customFormat="1" ht="37.5" customHeight="1" x14ac:dyDescent="0.35">
      <c r="A8" s="25" t="s">
        <v>1</v>
      </c>
      <c r="B8" s="5"/>
      <c r="C8" s="6"/>
      <c r="D8" s="6"/>
      <c r="E8" s="6"/>
      <c r="F8" s="6"/>
      <c r="G8" s="6"/>
      <c r="H8" s="7"/>
    </row>
    <row r="9" spans="1:8" s="2" customFormat="1" ht="15" customHeight="1" x14ac:dyDescent="0.35">
      <c r="A9" s="23"/>
      <c r="B9" s="23"/>
      <c r="C9" s="23"/>
      <c r="D9" s="23"/>
      <c r="E9" s="23"/>
      <c r="F9" s="24"/>
      <c r="G9" s="24"/>
      <c r="H9" s="24"/>
    </row>
    <row r="10" spans="1:8" s="2" customFormat="1" ht="15" x14ac:dyDescent="0.35">
      <c r="A10" s="26" t="s">
        <v>50</v>
      </c>
      <c r="B10" s="26" t="s">
        <v>2</v>
      </c>
      <c r="C10" s="27" t="s">
        <v>3</v>
      </c>
      <c r="D10" s="27" t="s">
        <v>4</v>
      </c>
      <c r="E10" s="28" t="s">
        <v>5</v>
      </c>
      <c r="F10" s="29"/>
      <c r="G10" s="29"/>
      <c r="H10" s="29" t="s">
        <v>47</v>
      </c>
    </row>
    <row r="11" spans="1:8" s="2" customFormat="1" ht="15" x14ac:dyDescent="0.35">
      <c r="A11" s="30">
        <v>1</v>
      </c>
      <c r="B11" s="31" t="s">
        <v>9</v>
      </c>
      <c r="C11" s="32"/>
      <c r="D11" s="33"/>
      <c r="E11" s="33"/>
      <c r="F11" s="25"/>
      <c r="G11" s="34"/>
      <c r="H11" s="25" t="s">
        <v>48</v>
      </c>
    </row>
    <row r="12" spans="1:8" s="2" customFormat="1" ht="15" x14ac:dyDescent="0.35">
      <c r="A12" s="35" t="s">
        <v>10</v>
      </c>
      <c r="B12" s="36" t="s">
        <v>9</v>
      </c>
      <c r="C12" s="37">
        <v>1</v>
      </c>
      <c r="D12" s="3">
        <v>0</v>
      </c>
      <c r="E12" s="33">
        <f>C12*D12</f>
        <v>0</v>
      </c>
      <c r="F12" s="38"/>
      <c r="G12" s="34"/>
      <c r="H12" s="25"/>
    </row>
    <row r="13" spans="1:8" s="2" customFormat="1" ht="15" x14ac:dyDescent="0.35">
      <c r="A13" s="30" t="s">
        <v>11</v>
      </c>
      <c r="B13" s="36" t="s">
        <v>12</v>
      </c>
      <c r="C13" s="37">
        <v>1</v>
      </c>
      <c r="D13" s="3">
        <v>0</v>
      </c>
      <c r="E13" s="33">
        <f>C13*D13</f>
        <v>0</v>
      </c>
      <c r="F13" s="25"/>
      <c r="G13" s="25"/>
      <c r="H13" s="25"/>
    </row>
    <row r="14" spans="1:8" s="2" customFormat="1" ht="15" x14ac:dyDescent="0.35">
      <c r="A14" s="30"/>
      <c r="B14" s="31" t="s">
        <v>13</v>
      </c>
      <c r="C14" s="32"/>
      <c r="D14" s="33"/>
      <c r="E14" s="39">
        <f>SUM(E12:E13)</f>
        <v>0</v>
      </c>
      <c r="F14" s="38"/>
      <c r="G14" s="34"/>
      <c r="H14" s="25"/>
    </row>
    <row r="15" spans="1:8" x14ac:dyDescent="0.35">
      <c r="A15" s="30"/>
      <c r="B15" s="31"/>
      <c r="C15" s="32"/>
      <c r="D15" s="33"/>
      <c r="E15" s="33"/>
      <c r="F15" s="40"/>
      <c r="G15" s="40"/>
      <c r="H15" s="40"/>
    </row>
    <row r="16" spans="1:8" x14ac:dyDescent="0.35">
      <c r="A16" s="35" t="s">
        <v>18</v>
      </c>
      <c r="B16" s="31" t="s">
        <v>26</v>
      </c>
      <c r="C16" s="32"/>
      <c r="D16" s="33"/>
      <c r="E16" s="33"/>
      <c r="F16" s="40"/>
      <c r="G16" s="40"/>
      <c r="H16" s="40"/>
    </row>
    <row r="17" spans="1:8" ht="30" x14ac:dyDescent="0.35">
      <c r="A17" s="30" t="s">
        <v>19</v>
      </c>
      <c r="B17" s="36" t="s">
        <v>14</v>
      </c>
      <c r="C17" s="40"/>
      <c r="D17" s="40"/>
      <c r="E17" s="40"/>
      <c r="F17" s="40"/>
      <c r="G17" s="40"/>
      <c r="H17" s="40"/>
    </row>
    <row r="18" spans="1:8" x14ac:dyDescent="0.35">
      <c r="A18" s="30" t="s">
        <v>20</v>
      </c>
      <c r="B18" s="36" t="s">
        <v>15</v>
      </c>
      <c r="C18" s="37">
        <v>1</v>
      </c>
      <c r="D18" s="3">
        <v>0</v>
      </c>
      <c r="E18" s="33">
        <f t="shared" ref="E18:E19" si="0">C18*D18</f>
        <v>0</v>
      </c>
      <c r="F18" s="41"/>
      <c r="G18" s="41" t="s">
        <v>45</v>
      </c>
      <c r="H18" s="54"/>
    </row>
    <row r="19" spans="1:8" x14ac:dyDescent="0.35">
      <c r="A19" s="35" t="s">
        <v>21</v>
      </c>
      <c r="B19" s="36" t="s">
        <v>16</v>
      </c>
      <c r="C19" s="37">
        <v>1</v>
      </c>
      <c r="D19" s="3">
        <v>0</v>
      </c>
      <c r="E19" s="33">
        <f t="shared" si="0"/>
        <v>0</v>
      </c>
      <c r="F19" s="41"/>
      <c r="G19" s="41" t="s">
        <v>46</v>
      </c>
      <c r="H19" s="54"/>
    </row>
    <row r="20" spans="1:8" x14ac:dyDescent="0.35">
      <c r="A20" s="30" t="s">
        <v>22</v>
      </c>
      <c r="B20" s="36" t="s">
        <v>17</v>
      </c>
      <c r="C20" s="32"/>
      <c r="D20" s="33"/>
      <c r="E20" s="33"/>
      <c r="F20" s="41"/>
      <c r="G20" s="41"/>
      <c r="H20" s="41"/>
    </row>
    <row r="21" spans="1:8" x14ac:dyDescent="0.35">
      <c r="A21" s="30" t="s">
        <v>23</v>
      </c>
      <c r="B21" s="36" t="s">
        <v>15</v>
      </c>
      <c r="C21" s="37">
        <v>1</v>
      </c>
      <c r="D21" s="3">
        <v>0</v>
      </c>
      <c r="E21" s="33">
        <f>C21*D21</f>
        <v>0</v>
      </c>
      <c r="F21" s="41"/>
      <c r="G21" s="41" t="s">
        <v>45</v>
      </c>
      <c r="H21" s="54"/>
    </row>
    <row r="22" spans="1:8" x14ac:dyDescent="0.35">
      <c r="A22" s="35" t="s">
        <v>24</v>
      </c>
      <c r="B22" s="36" t="s">
        <v>16</v>
      </c>
      <c r="C22" s="37">
        <v>1</v>
      </c>
      <c r="D22" s="3">
        <v>0</v>
      </c>
      <c r="E22" s="33">
        <f>C22*D22</f>
        <v>0</v>
      </c>
      <c r="F22" s="41"/>
      <c r="G22" s="41" t="s">
        <v>46</v>
      </c>
      <c r="H22" s="54"/>
    </row>
    <row r="23" spans="1:8" x14ac:dyDescent="0.35">
      <c r="A23" s="40"/>
      <c r="B23" s="42" t="s">
        <v>25</v>
      </c>
      <c r="C23" s="40"/>
      <c r="D23" s="40"/>
      <c r="E23" s="43">
        <f>SUM(E18:E19,E21:E22)</f>
        <v>0</v>
      </c>
      <c r="F23" s="41"/>
      <c r="G23" s="41" t="s">
        <v>49</v>
      </c>
      <c r="H23" s="54"/>
    </row>
    <row r="24" spans="1:8" x14ac:dyDescent="0.35">
      <c r="A24" s="40"/>
      <c r="B24" s="40"/>
      <c r="C24" s="40"/>
      <c r="D24" s="40"/>
      <c r="E24" s="40"/>
      <c r="F24" s="40"/>
      <c r="G24" s="40"/>
      <c r="H24" s="40"/>
    </row>
    <row r="25" spans="1:8" x14ac:dyDescent="0.35">
      <c r="A25" s="35" t="s">
        <v>27</v>
      </c>
      <c r="B25" s="31" t="s">
        <v>31</v>
      </c>
      <c r="C25" s="32"/>
      <c r="D25" s="33"/>
      <c r="E25" s="33"/>
      <c r="F25" s="40"/>
      <c r="G25" s="40"/>
      <c r="H25" s="40"/>
    </row>
    <row r="26" spans="1:8" x14ac:dyDescent="0.35">
      <c r="A26" s="30" t="s">
        <v>28</v>
      </c>
      <c r="B26" s="36" t="s">
        <v>32</v>
      </c>
      <c r="C26" s="37"/>
      <c r="D26" s="33"/>
      <c r="E26" s="33"/>
      <c r="F26" s="40"/>
      <c r="G26" s="40"/>
      <c r="H26" s="40"/>
    </row>
    <row r="27" spans="1:8" x14ac:dyDescent="0.35">
      <c r="A27" s="30" t="s">
        <v>29</v>
      </c>
      <c r="B27" s="36" t="s">
        <v>33</v>
      </c>
      <c r="C27" s="37">
        <v>1</v>
      </c>
      <c r="D27" s="3">
        <v>0</v>
      </c>
      <c r="E27" s="33">
        <f t="shared" ref="E27:E28" si="1">C27*D27</f>
        <v>0</v>
      </c>
      <c r="F27" s="40"/>
      <c r="G27" s="41" t="s">
        <v>45</v>
      </c>
      <c r="H27" s="54"/>
    </row>
    <row r="28" spans="1:8" x14ac:dyDescent="0.35">
      <c r="A28" s="30" t="s">
        <v>30</v>
      </c>
      <c r="B28" s="36" t="s">
        <v>34</v>
      </c>
      <c r="C28" s="37">
        <v>1</v>
      </c>
      <c r="D28" s="3">
        <v>0</v>
      </c>
      <c r="E28" s="33">
        <f t="shared" si="1"/>
        <v>0</v>
      </c>
      <c r="F28" s="40"/>
      <c r="G28" s="41" t="s">
        <v>46</v>
      </c>
      <c r="H28" s="54"/>
    </row>
    <row r="29" spans="1:8" ht="17.399999999999999" thickBot="1" x14ac:dyDescent="0.4">
      <c r="A29" s="30"/>
      <c r="B29" s="42" t="s">
        <v>35</v>
      </c>
      <c r="C29" s="32"/>
      <c r="D29" s="33"/>
      <c r="E29" s="39">
        <f>SUM(E27:E28)</f>
        <v>0</v>
      </c>
      <c r="F29" s="44"/>
      <c r="G29" s="44"/>
      <c r="H29" s="44"/>
    </row>
    <row r="30" spans="1:8" x14ac:dyDescent="0.35">
      <c r="A30" s="40"/>
      <c r="B30" s="40"/>
      <c r="C30" s="40"/>
      <c r="D30" s="40"/>
      <c r="E30" s="40"/>
      <c r="F30" s="44"/>
      <c r="G30" s="44"/>
      <c r="H30" s="45" t="s">
        <v>59</v>
      </c>
    </row>
    <row r="31" spans="1:8" ht="16.5" customHeight="1" x14ac:dyDescent="0.35">
      <c r="A31" s="35" t="s">
        <v>36</v>
      </c>
      <c r="B31" s="31" t="s">
        <v>37</v>
      </c>
      <c r="C31" s="40"/>
      <c r="D31" s="40"/>
      <c r="E31" s="40"/>
      <c r="F31" s="44"/>
      <c r="G31" s="44"/>
      <c r="H31" s="46" t="s">
        <v>60</v>
      </c>
    </row>
    <row r="32" spans="1:8" x14ac:dyDescent="0.35">
      <c r="A32" s="30" t="s">
        <v>51</v>
      </c>
      <c r="B32" s="36" t="s">
        <v>38</v>
      </c>
      <c r="C32" s="37">
        <v>1</v>
      </c>
      <c r="D32" s="3">
        <v>0</v>
      </c>
      <c r="E32" s="33">
        <f>C32*D32</f>
        <v>0</v>
      </c>
      <c r="F32" s="44"/>
      <c r="G32" s="44"/>
      <c r="H32" s="46"/>
    </row>
    <row r="33" spans="1:8" x14ac:dyDescent="0.35">
      <c r="A33" s="30"/>
      <c r="B33" s="42" t="s">
        <v>39</v>
      </c>
      <c r="C33" s="32"/>
      <c r="D33" s="33"/>
      <c r="E33" s="39">
        <f>E32</f>
        <v>0</v>
      </c>
      <c r="F33" s="44"/>
      <c r="G33" s="44"/>
      <c r="H33" s="46"/>
    </row>
    <row r="34" spans="1:8" ht="17.399999999999999" thickBot="1" x14ac:dyDescent="0.4">
      <c r="A34" s="30"/>
      <c r="B34" s="36"/>
      <c r="C34" s="32"/>
      <c r="D34" s="33"/>
      <c r="E34" s="33"/>
      <c r="F34" s="44"/>
      <c r="G34" s="44"/>
      <c r="H34" s="47"/>
    </row>
    <row r="35" spans="1:8" x14ac:dyDescent="0.35">
      <c r="A35" s="35" t="s">
        <v>40</v>
      </c>
      <c r="B35" s="31" t="s">
        <v>41</v>
      </c>
      <c r="C35" s="32"/>
      <c r="D35" s="33"/>
      <c r="E35" s="33"/>
      <c r="F35" s="44"/>
      <c r="G35" s="44"/>
      <c r="H35" s="44"/>
    </row>
    <row r="36" spans="1:8" x14ac:dyDescent="0.35">
      <c r="A36" s="30" t="s">
        <v>52</v>
      </c>
      <c r="B36" s="36" t="s">
        <v>42</v>
      </c>
      <c r="C36" s="37">
        <v>1</v>
      </c>
      <c r="D36" s="3">
        <v>0</v>
      </c>
      <c r="E36" s="33">
        <f t="shared" ref="E36:E37" si="2">C36*D36</f>
        <v>0</v>
      </c>
      <c r="F36" s="44"/>
      <c r="G36" s="44"/>
      <c r="H36" s="44"/>
    </row>
    <row r="37" spans="1:8" x14ac:dyDescent="0.35">
      <c r="A37" s="30" t="s">
        <v>53</v>
      </c>
      <c r="B37" s="36" t="s">
        <v>43</v>
      </c>
      <c r="C37" s="37">
        <v>1</v>
      </c>
      <c r="D37" s="3">
        <v>0</v>
      </c>
      <c r="E37" s="33">
        <f t="shared" si="2"/>
        <v>0</v>
      </c>
      <c r="F37" s="44"/>
      <c r="G37" s="44"/>
      <c r="H37" s="44"/>
    </row>
    <row r="38" spans="1:8" x14ac:dyDescent="0.35">
      <c r="A38" s="30"/>
      <c r="B38" s="42" t="s">
        <v>44</v>
      </c>
      <c r="C38" s="32"/>
      <c r="D38" s="33"/>
      <c r="E38" s="39">
        <f>SUM(E36:E37)</f>
        <v>0</v>
      </c>
      <c r="F38" s="44"/>
      <c r="G38" s="44"/>
      <c r="H38" s="44"/>
    </row>
    <row r="39" spans="1:8" x14ac:dyDescent="0.35">
      <c r="A39" s="40"/>
      <c r="B39" s="40"/>
      <c r="C39" s="40"/>
      <c r="D39" s="40"/>
      <c r="E39" s="40"/>
      <c r="F39" s="44"/>
      <c r="G39" s="44"/>
      <c r="H39" s="44"/>
    </row>
    <row r="40" spans="1:8" x14ac:dyDescent="0.35">
      <c r="A40" s="48" t="s">
        <v>6</v>
      </c>
      <c r="B40" s="48"/>
      <c r="C40" s="33"/>
      <c r="D40" s="33"/>
      <c r="E40" s="49">
        <f>SUM(E14,E23,E29,E33,E38)</f>
        <v>0</v>
      </c>
      <c r="F40" s="44"/>
      <c r="G40" s="44"/>
      <c r="H40" s="44"/>
    </row>
    <row r="41" spans="1:8" x14ac:dyDescent="0.35">
      <c r="A41" s="48" t="s">
        <v>7</v>
      </c>
      <c r="B41" s="48"/>
      <c r="C41" s="4">
        <v>0.19</v>
      </c>
      <c r="D41" s="50"/>
      <c r="E41" s="51">
        <f>E40*C41</f>
        <v>0</v>
      </c>
      <c r="F41" s="44"/>
      <c r="G41" s="44"/>
      <c r="H41" s="44"/>
    </row>
    <row r="42" spans="1:8" x14ac:dyDescent="0.35">
      <c r="A42" s="48" t="s">
        <v>8</v>
      </c>
      <c r="B42" s="48"/>
      <c r="C42" s="33"/>
      <c r="D42" s="52"/>
      <c r="E42" s="53">
        <f>SUM(E40:E41)</f>
        <v>0</v>
      </c>
      <c r="F42" s="44"/>
      <c r="G42" s="44"/>
      <c r="H42" s="44"/>
    </row>
  </sheetData>
  <sheetProtection algorithmName="SHA-512" hashValue="+pvBH5YWQIixixbocEcjN5c+r9up3W4Pg/+F4nUI0rZ3QrkPebSGCRaxP7zVI1Af5BUmjhGNIJnG3RDK9AX/vQ==" saltValue="4f+/mMASUQhAAKrG6N6sYA==" spinCount="100000" sheet="1" selectLockedCells="1"/>
  <mergeCells count="10">
    <mergeCell ref="H31:H34"/>
    <mergeCell ref="B8:H8"/>
    <mergeCell ref="B4:G4"/>
    <mergeCell ref="B5:G5"/>
    <mergeCell ref="H1:H5"/>
    <mergeCell ref="A6:H6"/>
    <mergeCell ref="A1:A5"/>
    <mergeCell ref="B1:G1"/>
    <mergeCell ref="B2:G2"/>
    <mergeCell ref="B3:G3"/>
  </mergeCells>
  <pageMargins left="0.70866141732283472" right="0.70866141732283472" top="0.59055118110236227" bottom="0.78740157480314965" header="0.31496062992125984" footer="0.31496062992125984"/>
  <pageSetup paperSize="9" scale="85" fitToHeight="0" orientation="portrait" r:id="rId1"/>
  <headerFooter>
    <oddFooter>&amp;C&amp;"Segoe UI,Standard"&amp;9Seite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4AE928D604A34DB96BE769ED3498CC" ma:contentTypeVersion="14" ma:contentTypeDescription="Ein neues Dokument erstellen." ma:contentTypeScope="" ma:versionID="de193c7eb2a550aa28516e03f391d5dd">
  <xsd:schema xmlns:xsd="http://www.w3.org/2001/XMLSchema" xmlns:xs="http://www.w3.org/2001/XMLSchema" xmlns:p="http://schemas.microsoft.com/office/2006/metadata/properties" xmlns:ns2="2fda180b-6893-4c38-86e7-e15deea32ca7" xmlns:ns3="c49f8bf0-87e1-467e-9a88-eb4ebddfaccd" targetNamespace="http://schemas.microsoft.com/office/2006/metadata/properties" ma:root="true" ma:fieldsID="870109ed9e39224a7af9a3828291f815" ns2:_="" ns3:_="">
    <xsd:import namespace="2fda180b-6893-4c38-86e7-e15deea32ca7"/>
    <xsd:import namespace="c49f8bf0-87e1-467e-9a88-eb4ebddfac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180b-6893-4c38-86e7-e15deea32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de20d9a7-0237-4881-a325-41f02ef2b5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f8bf0-87e1-467e-9a88-eb4ebddfac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6e9ffa2-c8d9-4643-a6b6-836ae1554345}" ma:internalName="TaxCatchAll" ma:showField="CatchAllData" ma:web="c49f8bf0-87e1-467e-9a88-eb4ebddfa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da180b-6893-4c38-86e7-e15deea32ca7">
      <Terms xmlns="http://schemas.microsoft.com/office/infopath/2007/PartnerControls"/>
    </lcf76f155ced4ddcb4097134ff3c332f>
    <TaxCatchAll xmlns="c49f8bf0-87e1-467e-9a88-eb4ebddfaccd" xsi:nil="true"/>
  </documentManagement>
</p:properties>
</file>

<file path=customXml/itemProps1.xml><?xml version="1.0" encoding="utf-8"?>
<ds:datastoreItem xmlns:ds="http://schemas.openxmlformats.org/officeDocument/2006/customXml" ds:itemID="{996FDB63-583D-4CEF-A0D6-F037A632D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180b-6893-4c38-86e7-e15deea32ca7"/>
    <ds:schemaRef ds:uri="c49f8bf0-87e1-467e-9a88-eb4ebddfac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CF376-1C1B-4355-86F6-1C4E9681AE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F43B80-B939-4309-86CA-C71ECDC2FB19}">
  <ds:schemaRefs>
    <ds:schemaRef ds:uri="http://schemas.microsoft.com/office/2006/metadata/properties"/>
    <ds:schemaRef ds:uri="http://schemas.microsoft.com/office/infopath/2007/PartnerControls"/>
    <ds:schemaRef ds:uri="2fda180b-6893-4c38-86e7-e15deea32ca7"/>
    <ds:schemaRef ds:uri="c49f8bf0-87e1-467e-9a88-eb4ebddfacc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Preisblatt!_Hlk227679584</vt:lpstr>
      <vt:lpstr>Preisblatt!Druckbereich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abante | Luise Maxeiner</dc:creator>
  <cp:keywords/>
  <dc:description/>
  <cp:lastModifiedBy>abante | RA Daniel Schölzel</cp:lastModifiedBy>
  <cp:revision/>
  <cp:lastPrinted>2026-07-06T12:21:40Z</cp:lastPrinted>
  <dcterms:created xsi:type="dcterms:W3CDTF">2023-12-13T22:19:42Z</dcterms:created>
  <dcterms:modified xsi:type="dcterms:W3CDTF">2026-08-18T10:21:24Z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0x010100884AE928D604A34DB96BE769ED3498CC</vt:lpwstr>
  </property>
  <property fmtid="{D5CDD505-2E9C-101B-9397-08002B2CF9AE}" pid="3" name="MediaServiceImageTags">
    <vt:lpwstr/>
  </property>
</Properties>
</file>